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3"/>
  <workbookPr/>
  <mc:AlternateContent xmlns:mc="http://schemas.openxmlformats.org/markup-compatibility/2006">
    <mc:Choice Requires="x15">
      <x15ac:absPath xmlns:x15ac="http://schemas.microsoft.com/office/spreadsheetml/2010/11/ac" url="/Users/bezmena/BEZMENA.HDD/ÚNIA-CEPA/Spoločné VO - PLYN/Moldava nad Bodvou/"/>
    </mc:Choice>
  </mc:AlternateContent>
  <xr:revisionPtr revIDLastSave="90" documentId="13_ncr:1_{E994DFFC-E499-C14D-8B8C-165B44D49245}" xr6:coauthVersionLast="47" xr6:coauthVersionMax="47" xr10:uidLastSave="{DD412894-08BC-48F8-8646-D7F647BCEBDF}"/>
  <bookViews>
    <workbookView xWindow="0" yWindow="500" windowWidth="35840" windowHeight="20760" xr2:uid="{00000000-000D-0000-FFFF-FFFF00000000}"/>
  </bookViews>
  <sheets>
    <sheet name="Zemný plyn" sheetId="3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9" i="3" l="1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3" i="3"/>
  <c r="P2" i="3"/>
  <c r="C19" i="3"/>
  <c r="C18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3"/>
  <c r="J17" i="3"/>
  <c r="J18" i="3"/>
  <c r="J19" i="3"/>
  <c r="I16" i="3"/>
  <c r="J16" i="3" s="1"/>
  <c r="I15" i="3"/>
  <c r="J15" i="3" s="1"/>
  <c r="I14" i="3"/>
  <c r="J14" i="3" s="1"/>
  <c r="I13" i="3"/>
  <c r="J13" i="3" s="1"/>
  <c r="I12" i="3"/>
  <c r="J12" i="3" s="1"/>
  <c r="I11" i="3"/>
  <c r="J11" i="3" s="1"/>
  <c r="I10" i="3"/>
  <c r="J10" i="3" s="1"/>
  <c r="I9" i="3"/>
  <c r="J9" i="3" s="1"/>
  <c r="I8" i="3"/>
  <c r="J8" i="3" s="1"/>
  <c r="I7" i="3"/>
  <c r="J7" i="3" s="1"/>
  <c r="I6" i="3"/>
  <c r="J6" i="3" s="1"/>
  <c r="I5" i="3"/>
  <c r="J5" i="3" s="1"/>
  <c r="I4" i="3"/>
  <c r="J4" i="3" s="1"/>
  <c r="I3" i="3"/>
  <c r="J3" i="3" s="1"/>
  <c r="I2" i="3"/>
  <c r="I20" i="3" l="1"/>
  <c r="J2" i="3"/>
  <c r="J20" i="3" s="1"/>
</calcChain>
</file>

<file path=xl/sharedStrings.xml><?xml version="1.0" encoding="utf-8"?>
<sst xmlns="http://schemas.openxmlformats.org/spreadsheetml/2006/main" count="216" uniqueCount="70">
  <si>
    <t>POD kód odberného miesta</t>
  </si>
  <si>
    <t>Celý názov organizácie</t>
  </si>
  <si>
    <t>IČO organizácie</t>
  </si>
  <si>
    <t>Adresa organizácie</t>
  </si>
  <si>
    <t>Adresa odberného miesta</t>
  </si>
  <si>
    <t>Zriaďovateľ</t>
  </si>
  <si>
    <t>Mesto/Obec</t>
  </si>
  <si>
    <t>Začiatok dodávky plynu od:</t>
  </si>
  <si>
    <t>spotreba v kWh</t>
  </si>
  <si>
    <t>Ročné zmluvné množstvo RZM do CVO [MWh]</t>
  </si>
  <si>
    <t>Distristribučná tarifa</t>
  </si>
  <si>
    <t>Fakturačné obdobie</t>
  </si>
  <si>
    <t>Štatutár</t>
  </si>
  <si>
    <t>Meno a priezvisko štatutára</t>
  </si>
  <si>
    <t>Email štatutára</t>
  </si>
  <si>
    <t>Mobil štatutára</t>
  </si>
  <si>
    <t>SKSPPDIS000910800181</t>
  </si>
  <si>
    <t>Mesto Moldava nad Bodvou</t>
  </si>
  <si>
    <t>Školská 356/2, Moldava nad Bodvou, 04501</t>
  </si>
  <si>
    <t>Hlavná 81 - Klub dôchodcov</t>
  </si>
  <si>
    <t>Moldava nad Bodvou</t>
  </si>
  <si>
    <t>(neuvedené)</t>
  </si>
  <si>
    <t>ročné</t>
  </si>
  <si>
    <t>primátor</t>
  </si>
  <si>
    <t>Ing. JUDr. Slavomír Borovský</t>
  </si>
  <si>
    <t>msu@moldava.sk</t>
  </si>
  <si>
    <t>SKSPPDIS000910800606</t>
  </si>
  <si>
    <t>Hviezdoslavova 30</t>
  </si>
  <si>
    <t>SKSPPDIS020919000153</t>
  </si>
  <si>
    <t>Hviezdoslavova 30 AB</t>
  </si>
  <si>
    <t>SKSPPDIS000910801280</t>
  </si>
  <si>
    <t>Hlavná 127 - Správa zelene</t>
  </si>
  <si>
    <t>SKSPPDIS000910802958</t>
  </si>
  <si>
    <t>Hlavná 112 - MP</t>
  </si>
  <si>
    <t>SKSPPDIS000910804180</t>
  </si>
  <si>
    <t>MŠ Severná</t>
  </si>
  <si>
    <t>SKSPPDIS000910804211</t>
  </si>
  <si>
    <t>MŠ Hviezdoslavova</t>
  </si>
  <si>
    <t>SKSPPDIS000910804199</t>
  </si>
  <si>
    <t>MŠ ČSA 22</t>
  </si>
  <si>
    <t>SKSPPDIS000910806475</t>
  </si>
  <si>
    <t>Hlavná 79</t>
  </si>
  <si>
    <t>SKSPPDIS000910806476</t>
  </si>
  <si>
    <t>Školská 2 - MsU</t>
  </si>
  <si>
    <t>SKSPPDIS000910806482</t>
  </si>
  <si>
    <t>ČSA 9</t>
  </si>
  <si>
    <t>SKSPPDIS000910807449</t>
  </si>
  <si>
    <t>Penzion Bodva - Bilošisti</t>
  </si>
  <si>
    <t>SKSPPDIS030910021086</t>
  </si>
  <si>
    <t>Penzion Bodva</t>
  </si>
  <si>
    <t>SKSPPDIS000930021380</t>
  </si>
  <si>
    <t>Vojsko</t>
  </si>
  <si>
    <t>SKSPPDIS010910001651</t>
  </si>
  <si>
    <t>Inkubátor - Školská 10</t>
  </si>
  <si>
    <t>SKSPPDIS000910803815</t>
  </si>
  <si>
    <t>Základná škola Severná</t>
  </si>
  <si>
    <t>Severná 21, 04501 Moldava nad Bodvou</t>
  </si>
  <si>
    <t>ZŠ Severná</t>
  </si>
  <si>
    <t>riaditeľka</t>
  </si>
  <si>
    <t>Mgr. Gabriela Janičová</t>
  </si>
  <si>
    <t>zssevmoldava@gmail.com</t>
  </si>
  <si>
    <t>SKSPPDIS000910802415</t>
  </si>
  <si>
    <t>Mestské kultúrne stredisko</t>
  </si>
  <si>
    <t>Hlavná 147/58, 04501 Moldava nad Bodvou</t>
  </si>
  <si>
    <t>Hlavná 58</t>
  </si>
  <si>
    <t>Mgr. Adriána Szilágyiová</t>
  </si>
  <si>
    <t>kultura@moldava.sk</t>
  </si>
  <si>
    <t>SKSPPDIS000910802416</t>
  </si>
  <si>
    <t>Budulov 9999</t>
  </si>
  <si>
    <t>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</si>
</sst>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238"/>
      <scheme val="minor"/>
    </font>
    <font>
      <sz val="10"/>
      <color theme="1"/>
      <name val="Cambria"/>
      <family val="1"/>
      <charset val="238"/>
    </font>
    <font>
      <b/>
      <sz val="10"/>
      <color theme="1"/>
      <name val="Cambria"/>
      <family val="1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rgb="FF000000"/>
      <name val="Aptos"/>
    </font>
    <font>
      <b/>
      <sz val="11"/>
      <color theme="1"/>
      <name val="Aptos Narrow"/>
    </font>
    <font>
      <b/>
      <sz val="11"/>
      <color rgb="FF000000"/>
      <name val="Aptos"/>
    </font>
    <font>
      <sz val="10"/>
      <color rgb="FFFF0000"/>
      <name val="Cambria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Aptos Narrow"/>
    </font>
    <font>
      <sz val="12"/>
      <color rgb="FF000000"/>
      <name val="Aptos Narrow"/>
    </font>
    <font>
      <u/>
      <sz val="11"/>
      <color theme="10"/>
      <name val="Aptos Narrow"/>
    </font>
    <font>
      <sz val="10"/>
      <color rgb="FF000000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0" borderId="2" xfId="0" applyFont="1" applyBorder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2" xfId="0" applyFont="1" applyBorder="1"/>
    <xf numFmtId="0" fontId="11" fillId="0" borderId="2" xfId="1" applyFont="1" applyBorder="1"/>
    <xf numFmtId="0" fontId="10" fillId="0" borderId="8" xfId="0" applyFont="1" applyBorder="1" applyAlignment="1">
      <alignment horizontal="center"/>
    </xf>
    <xf numFmtId="0" fontId="9" fillId="0" borderId="8" xfId="0" applyFont="1" applyBorder="1"/>
    <xf numFmtId="0" fontId="11" fillId="0" borderId="8" xfId="1" applyFont="1" applyBorder="1"/>
    <xf numFmtId="0" fontId="9" fillId="0" borderId="6" xfId="0" applyFont="1" applyBorder="1" applyAlignment="1">
      <alignment horizontal="center"/>
    </xf>
    <xf numFmtId="0" fontId="12" fillId="0" borderId="2" xfId="0" applyFont="1" applyBorder="1"/>
    <xf numFmtId="14" fontId="7" fillId="0" borderId="5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</cellXfs>
  <cellStyles count="2">
    <cellStyle name="Hyperlink" xfId="1" xr:uid="{00000000-000B-0000-0000-000008000000}"/>
    <cellStyle name="Normálna" xfId="0" builtinId="0"/>
  </cellStyles>
  <dxfs count="0"/>
  <tableStyles count="0" defaultTableStyle="TableStyleMedium2" defaultPivotStyle="PivotStyleLight16"/>
  <colors>
    <mruColors>
      <color rgb="FFFF9966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ergetika/Energie%20Moldava/Plyn%20Molda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avná 81- KD"/>
      <sheetName val="Hviezdoslavova 30 AB"/>
      <sheetName val="Hviezdoslavova 30 "/>
      <sheetName val="Hlavná 127 - SZ"/>
      <sheetName val="Hlavná 112 MP"/>
      <sheetName val="MŠ Severná"/>
      <sheetName val="MŠ Hviezdoslavova"/>
      <sheetName val="MŠ ČSA 22"/>
      <sheetName val="Hlavná 79"/>
      <sheetName val="Školská 2 MsU"/>
      <sheetName val="ČSA 9"/>
      <sheetName val="Bilošisti"/>
      <sheetName val="Penzion Bodva"/>
      <sheetName val="Vojsko"/>
      <sheetName val="Inkubátor"/>
    </sheetNames>
    <sheetDataSet>
      <sheetData sheetId="0" refreshError="1">
        <row r="6">
          <cell r="M6">
            <v>1281.87131</v>
          </cell>
        </row>
        <row r="29">
          <cell r="D29">
            <v>21095</v>
          </cell>
        </row>
      </sheetData>
      <sheetData sheetId="1" refreshError="1">
        <row r="6">
          <cell r="M6">
            <v>2621.4076</v>
          </cell>
        </row>
        <row r="9">
          <cell r="D9">
            <v>15977</v>
          </cell>
        </row>
      </sheetData>
      <sheetData sheetId="2" refreshError="1">
        <row r="6">
          <cell r="M6">
            <v>1949.1006799999998</v>
          </cell>
        </row>
        <row r="31">
          <cell r="D31">
            <v>42802</v>
          </cell>
        </row>
      </sheetData>
      <sheetData sheetId="3" refreshError="1">
        <row r="6">
          <cell r="M6">
            <v>4335.1190600000009</v>
          </cell>
        </row>
        <row r="30">
          <cell r="D30">
            <v>78022</v>
          </cell>
        </row>
      </sheetData>
      <sheetData sheetId="4" refreshError="1">
        <row r="6">
          <cell r="M6">
            <v>5028.3392000000003</v>
          </cell>
        </row>
        <row r="30">
          <cell r="D30">
            <v>124306</v>
          </cell>
        </row>
      </sheetData>
      <sheetData sheetId="5" refreshError="1">
        <row r="6">
          <cell r="M6">
            <v>550.18976999999995</v>
          </cell>
        </row>
        <row r="30">
          <cell r="D30">
            <v>11964</v>
          </cell>
        </row>
      </sheetData>
      <sheetData sheetId="6" refreshError="1">
        <row r="6">
          <cell r="M6">
            <v>2012.3956000000003</v>
          </cell>
        </row>
        <row r="30">
          <cell r="D30">
            <v>55083</v>
          </cell>
        </row>
      </sheetData>
      <sheetData sheetId="7" refreshError="1">
        <row r="6">
          <cell r="M6">
            <v>2143.0085200000003</v>
          </cell>
        </row>
        <row r="30">
          <cell r="D30">
            <v>43398</v>
          </cell>
        </row>
      </sheetData>
      <sheetData sheetId="8" refreshError="1">
        <row r="6">
          <cell r="M6">
            <v>29.36</v>
          </cell>
        </row>
        <row r="30">
          <cell r="D30">
            <v>0</v>
          </cell>
        </row>
      </sheetData>
      <sheetData sheetId="9" refreshError="1">
        <row r="6">
          <cell r="M6">
            <v>1973.7622900000001</v>
          </cell>
        </row>
        <row r="30">
          <cell r="D30">
            <v>56609</v>
          </cell>
        </row>
      </sheetData>
      <sheetData sheetId="10" refreshError="1">
        <row r="6">
          <cell r="M6">
            <v>1284.22</v>
          </cell>
        </row>
        <row r="30">
          <cell r="D30">
            <v>5751</v>
          </cell>
        </row>
      </sheetData>
      <sheetData sheetId="11" refreshError="1">
        <row r="14">
          <cell r="D14">
            <v>10406</v>
          </cell>
        </row>
        <row r="30">
          <cell r="D30">
            <v>22</v>
          </cell>
        </row>
      </sheetData>
      <sheetData sheetId="12" refreshError="1">
        <row r="14">
          <cell r="D14">
            <v>96560</v>
          </cell>
        </row>
        <row r="30">
          <cell r="D30">
            <v>213303</v>
          </cell>
        </row>
      </sheetData>
      <sheetData sheetId="13" refreshError="1">
        <row r="6">
          <cell r="M6">
            <v>1158.1418800000001</v>
          </cell>
        </row>
        <row r="30">
          <cell r="D30">
            <v>63345</v>
          </cell>
        </row>
      </sheetData>
      <sheetData sheetId="14" refreshError="1">
        <row r="6">
          <cell r="M6">
            <v>4156.6426600000004</v>
          </cell>
        </row>
        <row r="30">
          <cell r="D30">
            <v>100234</v>
          </cell>
        </row>
      </sheetData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su@moldava.sk" TargetMode="External"/><Relationship Id="rId13" Type="http://schemas.openxmlformats.org/officeDocument/2006/relationships/hyperlink" Target="mailto:msu@moldava.sk" TargetMode="External"/><Relationship Id="rId18" Type="http://schemas.openxmlformats.org/officeDocument/2006/relationships/hyperlink" Target="mailto:kultura@moldava.sk" TargetMode="External"/><Relationship Id="rId3" Type="http://schemas.openxmlformats.org/officeDocument/2006/relationships/hyperlink" Target="mailto:msu@moldava.sk" TargetMode="External"/><Relationship Id="rId7" Type="http://schemas.openxmlformats.org/officeDocument/2006/relationships/hyperlink" Target="mailto:msu@moldava.sk" TargetMode="External"/><Relationship Id="rId12" Type="http://schemas.openxmlformats.org/officeDocument/2006/relationships/hyperlink" Target="mailto:msu@moldava.sk" TargetMode="External"/><Relationship Id="rId17" Type="http://schemas.openxmlformats.org/officeDocument/2006/relationships/hyperlink" Target="mailto:kultura@moldava.sk" TargetMode="External"/><Relationship Id="rId2" Type="http://schemas.openxmlformats.org/officeDocument/2006/relationships/hyperlink" Target="mailto:msu@moldava.sk" TargetMode="External"/><Relationship Id="rId16" Type="http://schemas.openxmlformats.org/officeDocument/2006/relationships/hyperlink" Target="mailto:zssevmoldava@gmail.com" TargetMode="External"/><Relationship Id="rId1" Type="http://schemas.openxmlformats.org/officeDocument/2006/relationships/hyperlink" Target="mailto:msu@moldava.sk" TargetMode="External"/><Relationship Id="rId6" Type="http://schemas.openxmlformats.org/officeDocument/2006/relationships/hyperlink" Target="mailto:msu@moldava.sk" TargetMode="External"/><Relationship Id="rId11" Type="http://schemas.openxmlformats.org/officeDocument/2006/relationships/hyperlink" Target="mailto:msu@moldava.sk" TargetMode="External"/><Relationship Id="rId5" Type="http://schemas.openxmlformats.org/officeDocument/2006/relationships/hyperlink" Target="mailto:msu@moldava.sk" TargetMode="External"/><Relationship Id="rId15" Type="http://schemas.openxmlformats.org/officeDocument/2006/relationships/hyperlink" Target="mailto:msu@moldava.sk" TargetMode="External"/><Relationship Id="rId10" Type="http://schemas.openxmlformats.org/officeDocument/2006/relationships/hyperlink" Target="mailto:msu@moldava.sk" TargetMode="External"/><Relationship Id="rId4" Type="http://schemas.openxmlformats.org/officeDocument/2006/relationships/hyperlink" Target="mailto:msu@moldava.sk" TargetMode="External"/><Relationship Id="rId9" Type="http://schemas.openxmlformats.org/officeDocument/2006/relationships/hyperlink" Target="mailto:msu@moldava.sk" TargetMode="External"/><Relationship Id="rId14" Type="http://schemas.openxmlformats.org/officeDocument/2006/relationships/hyperlink" Target="mailto:msu@moldava.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4"/>
  <sheetViews>
    <sheetView tabSelected="1" workbookViewId="0">
      <selection activeCell="L29" sqref="L29"/>
    </sheetView>
  </sheetViews>
  <sheetFormatPr defaultColWidth="8.85546875" defaultRowHeight="15"/>
  <cols>
    <col min="1" max="1" width="28" customWidth="1"/>
    <col min="2" max="2" width="35" customWidth="1"/>
    <col min="3" max="3" width="13.28515625" bestFit="1" customWidth="1"/>
    <col min="4" max="4" width="36.7109375" bestFit="1" customWidth="1"/>
    <col min="5" max="5" width="23.7109375" bestFit="1" customWidth="1"/>
    <col min="6" max="7" width="23.7109375" customWidth="1"/>
    <col min="8" max="8" width="14.85546875" customWidth="1"/>
    <col min="9" max="9" width="13" bestFit="1" customWidth="1"/>
    <col min="10" max="10" width="14.140625" customWidth="1"/>
    <col min="11" max="11" width="13.140625" customWidth="1"/>
    <col min="12" max="12" width="15" customWidth="1"/>
    <col min="13" max="13" width="8.85546875" bestFit="1" customWidth="1"/>
    <col min="14" max="14" width="26.42578125" customWidth="1"/>
    <col min="15" max="15" width="24.42578125" bestFit="1" customWidth="1"/>
    <col min="16" max="16" width="14.85546875" bestFit="1" customWidth="1"/>
  </cols>
  <sheetData>
    <row r="1" spans="1:16" ht="47.25" customHeight="1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6" t="s">
        <v>5</v>
      </c>
      <c r="G1" s="16" t="s">
        <v>6</v>
      </c>
      <c r="H1" s="17" t="s">
        <v>7</v>
      </c>
      <c r="I1" s="19" t="s">
        <v>8</v>
      </c>
      <c r="J1" s="20" t="s">
        <v>9</v>
      </c>
      <c r="K1" s="21" t="s">
        <v>10</v>
      </c>
      <c r="L1" s="14" t="s">
        <v>11</v>
      </c>
      <c r="M1" s="24" t="s">
        <v>12</v>
      </c>
      <c r="N1" s="24" t="s">
        <v>13</v>
      </c>
      <c r="O1" s="24" t="s">
        <v>14</v>
      </c>
      <c r="P1" s="24" t="s">
        <v>15</v>
      </c>
    </row>
    <row r="2" spans="1:16" ht="15.75">
      <c r="A2" s="3" t="s">
        <v>16</v>
      </c>
      <c r="B2" s="2" t="s">
        <v>17</v>
      </c>
      <c r="C2" s="2" t="str">
        <f>"00324451"</f>
        <v>00324451</v>
      </c>
      <c r="D2" s="2" t="s">
        <v>18</v>
      </c>
      <c r="E2" s="2" t="s">
        <v>19</v>
      </c>
      <c r="F2" s="2" t="s">
        <v>17</v>
      </c>
      <c r="G2" s="2" t="s">
        <v>20</v>
      </c>
      <c r="H2" s="18">
        <v>46388</v>
      </c>
      <c r="I2" s="11">
        <f>'[1]Hlavná 81- KD'!$D$29</f>
        <v>21095</v>
      </c>
      <c r="J2" s="22">
        <f>I2/1000</f>
        <v>21.094999999999999</v>
      </c>
      <c r="K2" s="25" t="s">
        <v>21</v>
      </c>
      <c r="L2" s="26" t="s">
        <v>22</v>
      </c>
      <c r="M2" s="27" t="s">
        <v>23</v>
      </c>
      <c r="N2" s="27" t="s">
        <v>24</v>
      </c>
      <c r="O2" s="28" t="s">
        <v>25</v>
      </c>
      <c r="P2" s="27" t="str">
        <f>"055 488 0211"</f>
        <v>055 488 0211</v>
      </c>
    </row>
    <row r="3" spans="1:16" ht="15.75">
      <c r="A3" s="3" t="s">
        <v>26</v>
      </c>
      <c r="B3" s="2" t="s">
        <v>17</v>
      </c>
      <c r="C3" s="2" t="str">
        <f>"00324451"</f>
        <v>00324451</v>
      </c>
      <c r="D3" s="2" t="s">
        <v>18</v>
      </c>
      <c r="E3" s="2" t="s">
        <v>27</v>
      </c>
      <c r="F3" s="2" t="s">
        <v>17</v>
      </c>
      <c r="G3" s="2" t="s">
        <v>20</v>
      </c>
      <c r="H3" s="18">
        <v>46388</v>
      </c>
      <c r="I3" s="11">
        <f>'[1]Hviezdoslavova 30 '!$D$31</f>
        <v>42802</v>
      </c>
      <c r="J3" s="22">
        <f t="shared" ref="J3:J19" si="0">I3/1000</f>
        <v>42.802</v>
      </c>
      <c r="K3" s="25" t="s">
        <v>21</v>
      </c>
      <c r="L3" s="26" t="s">
        <v>22</v>
      </c>
      <c r="M3" s="27" t="s">
        <v>23</v>
      </c>
      <c r="N3" s="27" t="s">
        <v>24</v>
      </c>
      <c r="O3" s="28" t="s">
        <v>25</v>
      </c>
      <c r="P3" s="27" t="str">
        <f t="shared" ref="P3:P16" si="1">"055 488 0211"</f>
        <v>055 488 0211</v>
      </c>
    </row>
    <row r="4" spans="1:16" ht="15.75">
      <c r="A4" s="3" t="s">
        <v>28</v>
      </c>
      <c r="B4" s="2" t="s">
        <v>17</v>
      </c>
      <c r="C4" s="2" t="str">
        <f>"00324451"</f>
        <v>00324451</v>
      </c>
      <c r="D4" s="2" t="s">
        <v>18</v>
      </c>
      <c r="E4" s="2" t="s">
        <v>29</v>
      </c>
      <c r="F4" s="2" t="s">
        <v>17</v>
      </c>
      <c r="G4" s="2" t="s">
        <v>20</v>
      </c>
      <c r="H4" s="18">
        <v>46388</v>
      </c>
      <c r="I4" s="11">
        <f>'[1]Hviezdoslavova 30 AB'!$D$9</f>
        <v>15977</v>
      </c>
      <c r="J4" s="22">
        <f t="shared" si="0"/>
        <v>15.977</v>
      </c>
      <c r="K4" s="25" t="s">
        <v>21</v>
      </c>
      <c r="L4" s="26" t="s">
        <v>22</v>
      </c>
      <c r="M4" s="27" t="s">
        <v>23</v>
      </c>
      <c r="N4" s="27" t="s">
        <v>24</v>
      </c>
      <c r="O4" s="28" t="s">
        <v>25</v>
      </c>
      <c r="P4" s="27" t="str">
        <f t="shared" si="1"/>
        <v>055 488 0211</v>
      </c>
    </row>
    <row r="5" spans="1:16" ht="15.75">
      <c r="A5" s="3" t="s">
        <v>30</v>
      </c>
      <c r="B5" s="2" t="s">
        <v>17</v>
      </c>
      <c r="C5" s="2" t="str">
        <f>"00324451"</f>
        <v>00324451</v>
      </c>
      <c r="D5" s="2" t="s">
        <v>18</v>
      </c>
      <c r="E5" s="2" t="s">
        <v>31</v>
      </c>
      <c r="F5" s="2" t="s">
        <v>17</v>
      </c>
      <c r="G5" s="2" t="s">
        <v>20</v>
      </c>
      <c r="H5" s="18">
        <v>46388</v>
      </c>
      <c r="I5" s="11">
        <f>'[1]Hlavná 127 - SZ'!$D$30</f>
        <v>78022</v>
      </c>
      <c r="J5" s="22">
        <f t="shared" si="0"/>
        <v>78.022000000000006</v>
      </c>
      <c r="K5" s="25" t="s">
        <v>21</v>
      </c>
      <c r="L5" s="26" t="s">
        <v>22</v>
      </c>
      <c r="M5" s="27" t="s">
        <v>23</v>
      </c>
      <c r="N5" s="27" t="s">
        <v>24</v>
      </c>
      <c r="O5" s="28" t="s">
        <v>25</v>
      </c>
      <c r="P5" s="27" t="str">
        <f t="shared" si="1"/>
        <v>055 488 0211</v>
      </c>
    </row>
    <row r="6" spans="1:16" ht="15.75">
      <c r="A6" s="3" t="s">
        <v>32</v>
      </c>
      <c r="B6" s="2" t="s">
        <v>17</v>
      </c>
      <c r="C6" s="2" t="str">
        <f>"00324451"</f>
        <v>00324451</v>
      </c>
      <c r="D6" s="2" t="s">
        <v>18</v>
      </c>
      <c r="E6" s="2" t="s">
        <v>33</v>
      </c>
      <c r="F6" s="2" t="s">
        <v>17</v>
      </c>
      <c r="G6" s="2" t="s">
        <v>20</v>
      </c>
      <c r="H6" s="18">
        <v>46388</v>
      </c>
      <c r="I6" s="11">
        <f>'[1]Hlavná 112 MP'!$D$30</f>
        <v>124306</v>
      </c>
      <c r="J6" s="22">
        <f t="shared" si="0"/>
        <v>124.306</v>
      </c>
      <c r="K6" s="25" t="s">
        <v>21</v>
      </c>
      <c r="L6" s="26" t="s">
        <v>22</v>
      </c>
      <c r="M6" s="27" t="s">
        <v>23</v>
      </c>
      <c r="N6" s="27" t="s">
        <v>24</v>
      </c>
      <c r="O6" s="28" t="s">
        <v>25</v>
      </c>
      <c r="P6" s="27" t="str">
        <f t="shared" si="1"/>
        <v>055 488 0211</v>
      </c>
    </row>
    <row r="7" spans="1:16" ht="15.75">
      <c r="A7" s="3" t="s">
        <v>34</v>
      </c>
      <c r="B7" s="2" t="s">
        <v>17</v>
      </c>
      <c r="C7" s="2" t="str">
        <f>"00324451"</f>
        <v>00324451</v>
      </c>
      <c r="D7" s="2" t="s">
        <v>18</v>
      </c>
      <c r="E7" s="2" t="s">
        <v>35</v>
      </c>
      <c r="F7" s="2" t="s">
        <v>17</v>
      </c>
      <c r="G7" s="2" t="s">
        <v>20</v>
      </c>
      <c r="H7" s="18">
        <v>46388</v>
      </c>
      <c r="I7" s="11">
        <f>'[1]MŠ Severná'!$D$30</f>
        <v>11964</v>
      </c>
      <c r="J7" s="22">
        <f t="shared" si="0"/>
        <v>11.964</v>
      </c>
      <c r="K7" s="25" t="s">
        <v>21</v>
      </c>
      <c r="L7" s="26" t="s">
        <v>22</v>
      </c>
      <c r="M7" s="27" t="s">
        <v>23</v>
      </c>
      <c r="N7" s="27" t="s">
        <v>24</v>
      </c>
      <c r="O7" s="28" t="s">
        <v>25</v>
      </c>
      <c r="P7" s="27" t="str">
        <f t="shared" si="1"/>
        <v>055 488 0211</v>
      </c>
    </row>
    <row r="8" spans="1:16" ht="15.75">
      <c r="A8" s="3" t="s">
        <v>36</v>
      </c>
      <c r="B8" s="2" t="s">
        <v>17</v>
      </c>
      <c r="C8" s="2" t="str">
        <f>"00324451"</f>
        <v>00324451</v>
      </c>
      <c r="D8" s="2" t="s">
        <v>18</v>
      </c>
      <c r="E8" s="2" t="s">
        <v>37</v>
      </c>
      <c r="F8" s="2" t="s">
        <v>17</v>
      </c>
      <c r="G8" s="2" t="s">
        <v>20</v>
      </c>
      <c r="H8" s="18">
        <v>46388</v>
      </c>
      <c r="I8" s="11">
        <f>'[1]MŠ Hviezdoslavova'!$D$30</f>
        <v>55083</v>
      </c>
      <c r="J8" s="22">
        <f t="shared" si="0"/>
        <v>55.082999999999998</v>
      </c>
      <c r="K8" s="25" t="s">
        <v>21</v>
      </c>
      <c r="L8" s="26" t="s">
        <v>22</v>
      </c>
      <c r="M8" s="27" t="s">
        <v>23</v>
      </c>
      <c r="N8" s="27" t="s">
        <v>24</v>
      </c>
      <c r="O8" s="28" t="s">
        <v>25</v>
      </c>
      <c r="P8" s="27" t="str">
        <f t="shared" si="1"/>
        <v>055 488 0211</v>
      </c>
    </row>
    <row r="9" spans="1:16" ht="15.75">
      <c r="A9" s="3" t="s">
        <v>38</v>
      </c>
      <c r="B9" s="2" t="s">
        <v>17</v>
      </c>
      <c r="C9" s="2" t="str">
        <f>"00324451"</f>
        <v>00324451</v>
      </c>
      <c r="D9" s="2" t="s">
        <v>18</v>
      </c>
      <c r="E9" s="2" t="s">
        <v>39</v>
      </c>
      <c r="F9" s="2" t="s">
        <v>17</v>
      </c>
      <c r="G9" s="2" t="s">
        <v>20</v>
      </c>
      <c r="H9" s="18">
        <v>46388</v>
      </c>
      <c r="I9" s="11">
        <f>'[1]MŠ ČSA 22'!$D$30</f>
        <v>43398</v>
      </c>
      <c r="J9" s="22">
        <f t="shared" si="0"/>
        <v>43.398000000000003</v>
      </c>
      <c r="K9" s="25" t="s">
        <v>21</v>
      </c>
      <c r="L9" s="26" t="s">
        <v>22</v>
      </c>
      <c r="M9" s="27" t="s">
        <v>23</v>
      </c>
      <c r="N9" s="27" t="s">
        <v>24</v>
      </c>
      <c r="O9" s="28" t="s">
        <v>25</v>
      </c>
      <c r="P9" s="27" t="str">
        <f t="shared" si="1"/>
        <v>055 488 0211</v>
      </c>
    </row>
    <row r="10" spans="1:16" ht="15.75">
      <c r="A10" s="3" t="s">
        <v>40</v>
      </c>
      <c r="B10" s="2" t="s">
        <v>17</v>
      </c>
      <c r="C10" s="2" t="str">
        <f>"00324451"</f>
        <v>00324451</v>
      </c>
      <c r="D10" s="2" t="s">
        <v>18</v>
      </c>
      <c r="E10" s="2" t="s">
        <v>41</v>
      </c>
      <c r="F10" s="2" t="s">
        <v>17</v>
      </c>
      <c r="G10" s="2" t="s">
        <v>20</v>
      </c>
      <c r="H10" s="18">
        <v>46388</v>
      </c>
      <c r="I10" s="11">
        <f>'[1]Hlavná 79'!$D$30</f>
        <v>0</v>
      </c>
      <c r="J10" s="22">
        <f t="shared" si="0"/>
        <v>0</v>
      </c>
      <c r="K10" s="25" t="s">
        <v>21</v>
      </c>
      <c r="L10" s="26" t="s">
        <v>22</v>
      </c>
      <c r="M10" s="27" t="s">
        <v>23</v>
      </c>
      <c r="N10" s="27" t="s">
        <v>24</v>
      </c>
      <c r="O10" s="28" t="s">
        <v>25</v>
      </c>
      <c r="P10" s="27" t="str">
        <f t="shared" si="1"/>
        <v>055 488 0211</v>
      </c>
    </row>
    <row r="11" spans="1:16" ht="15.75">
      <c r="A11" s="3" t="s">
        <v>42</v>
      </c>
      <c r="B11" s="2" t="s">
        <v>17</v>
      </c>
      <c r="C11" s="2" t="str">
        <f>"00324451"</f>
        <v>00324451</v>
      </c>
      <c r="D11" s="2" t="s">
        <v>18</v>
      </c>
      <c r="E11" s="2" t="s">
        <v>43</v>
      </c>
      <c r="F11" s="2" t="s">
        <v>17</v>
      </c>
      <c r="G11" s="2" t="s">
        <v>20</v>
      </c>
      <c r="H11" s="18">
        <v>46388</v>
      </c>
      <c r="I11" s="11">
        <f>'[1]Školská 2 MsU'!$D$30</f>
        <v>56609</v>
      </c>
      <c r="J11" s="22">
        <f t="shared" si="0"/>
        <v>56.609000000000002</v>
      </c>
      <c r="K11" s="25" t="s">
        <v>21</v>
      </c>
      <c r="L11" s="26" t="s">
        <v>22</v>
      </c>
      <c r="M11" s="27" t="s">
        <v>23</v>
      </c>
      <c r="N11" s="27" t="s">
        <v>24</v>
      </c>
      <c r="O11" s="28" t="s">
        <v>25</v>
      </c>
      <c r="P11" s="27" t="str">
        <f t="shared" si="1"/>
        <v>055 488 0211</v>
      </c>
    </row>
    <row r="12" spans="1:16" ht="15.75">
      <c r="A12" s="3" t="s">
        <v>44</v>
      </c>
      <c r="B12" s="2" t="s">
        <v>17</v>
      </c>
      <c r="C12" s="2" t="str">
        <f>"00324451"</f>
        <v>00324451</v>
      </c>
      <c r="D12" s="2" t="s">
        <v>18</v>
      </c>
      <c r="E12" s="2" t="s">
        <v>45</v>
      </c>
      <c r="F12" s="2" t="s">
        <v>17</v>
      </c>
      <c r="G12" s="2" t="s">
        <v>20</v>
      </c>
      <c r="H12" s="18">
        <v>46388</v>
      </c>
      <c r="I12" s="11">
        <f>'[1]ČSA 9'!$D$30</f>
        <v>5751</v>
      </c>
      <c r="J12" s="22">
        <f t="shared" si="0"/>
        <v>5.7510000000000003</v>
      </c>
      <c r="K12" s="25" t="s">
        <v>21</v>
      </c>
      <c r="L12" s="26" t="s">
        <v>22</v>
      </c>
      <c r="M12" s="27" t="s">
        <v>23</v>
      </c>
      <c r="N12" s="27" t="s">
        <v>24</v>
      </c>
      <c r="O12" s="28" t="s">
        <v>25</v>
      </c>
      <c r="P12" s="27" t="str">
        <f t="shared" si="1"/>
        <v>055 488 0211</v>
      </c>
    </row>
    <row r="13" spans="1:16" ht="15.75">
      <c r="A13" s="9" t="s">
        <v>46</v>
      </c>
      <c r="B13" s="10" t="s">
        <v>17</v>
      </c>
      <c r="C13" s="10" t="str">
        <f>"00324451"</f>
        <v>00324451</v>
      </c>
      <c r="D13" s="10" t="s">
        <v>18</v>
      </c>
      <c r="E13" s="10" t="s">
        <v>47</v>
      </c>
      <c r="F13" s="2" t="s">
        <v>17</v>
      </c>
      <c r="G13" s="2" t="s">
        <v>20</v>
      </c>
      <c r="H13" s="18">
        <v>46388</v>
      </c>
      <c r="I13" s="12">
        <f>[1]Bilošisti!$D$30</f>
        <v>22</v>
      </c>
      <c r="J13" s="22">
        <f t="shared" si="0"/>
        <v>2.1999999999999999E-2</v>
      </c>
      <c r="K13" s="25" t="s">
        <v>21</v>
      </c>
      <c r="L13" s="26" t="s">
        <v>22</v>
      </c>
      <c r="M13" s="27" t="s">
        <v>23</v>
      </c>
      <c r="N13" s="27" t="s">
        <v>24</v>
      </c>
      <c r="O13" s="28" t="s">
        <v>25</v>
      </c>
      <c r="P13" s="27" t="str">
        <f t="shared" si="1"/>
        <v>055 488 0211</v>
      </c>
    </row>
    <row r="14" spans="1:16" ht="15.75">
      <c r="A14" s="4" t="s">
        <v>48</v>
      </c>
      <c r="B14" s="5" t="s">
        <v>17</v>
      </c>
      <c r="C14" s="5" t="str">
        <f>"00324451"</f>
        <v>00324451</v>
      </c>
      <c r="D14" s="5" t="s">
        <v>18</v>
      </c>
      <c r="E14" s="5" t="s">
        <v>49</v>
      </c>
      <c r="F14" s="2" t="s">
        <v>17</v>
      </c>
      <c r="G14" s="2" t="s">
        <v>20</v>
      </c>
      <c r="H14" s="18">
        <v>46388</v>
      </c>
      <c r="I14" s="13">
        <f>'[1]Penzion Bodva'!$D$30</f>
        <v>213303</v>
      </c>
      <c r="J14" s="22">
        <f t="shared" si="0"/>
        <v>213.303</v>
      </c>
      <c r="K14" s="25" t="s">
        <v>21</v>
      </c>
      <c r="L14" s="26" t="s">
        <v>22</v>
      </c>
      <c r="M14" s="27" t="s">
        <v>23</v>
      </c>
      <c r="N14" s="27" t="s">
        <v>24</v>
      </c>
      <c r="O14" s="28" t="s">
        <v>25</v>
      </c>
      <c r="P14" s="27" t="str">
        <f t="shared" si="1"/>
        <v>055 488 0211</v>
      </c>
    </row>
    <row r="15" spans="1:16" ht="15.75">
      <c r="A15" s="4" t="s">
        <v>50</v>
      </c>
      <c r="B15" s="5" t="s">
        <v>17</v>
      </c>
      <c r="C15" s="5" t="str">
        <f>"00324451"</f>
        <v>00324451</v>
      </c>
      <c r="D15" s="5" t="s">
        <v>18</v>
      </c>
      <c r="E15" s="5" t="s">
        <v>51</v>
      </c>
      <c r="F15" s="2" t="s">
        <v>17</v>
      </c>
      <c r="G15" s="2" t="s">
        <v>20</v>
      </c>
      <c r="H15" s="18">
        <v>46388</v>
      </c>
      <c r="I15" s="6">
        <f>[1]Vojsko!$D$30</f>
        <v>63345</v>
      </c>
      <c r="J15" s="23">
        <f t="shared" si="0"/>
        <v>63.344999999999999</v>
      </c>
      <c r="K15" s="25" t="s">
        <v>21</v>
      </c>
      <c r="L15" s="26" t="s">
        <v>22</v>
      </c>
      <c r="M15" s="27" t="s">
        <v>23</v>
      </c>
      <c r="N15" s="27" t="s">
        <v>24</v>
      </c>
      <c r="O15" s="28" t="s">
        <v>25</v>
      </c>
      <c r="P15" s="27" t="str">
        <f t="shared" si="1"/>
        <v>055 488 0211</v>
      </c>
    </row>
    <row r="16" spans="1:16" ht="15.75">
      <c r="A16" s="4" t="s">
        <v>52</v>
      </c>
      <c r="B16" s="5" t="s">
        <v>17</v>
      </c>
      <c r="C16" s="5" t="str">
        <f>"00324451"</f>
        <v>00324451</v>
      </c>
      <c r="D16" s="5" t="s">
        <v>18</v>
      </c>
      <c r="E16" s="5" t="s">
        <v>53</v>
      </c>
      <c r="F16" s="2" t="s">
        <v>17</v>
      </c>
      <c r="G16" s="2" t="s">
        <v>20</v>
      </c>
      <c r="H16" s="18">
        <v>46388</v>
      </c>
      <c r="I16" s="6">
        <f>[1]Inkubátor!$D$30</f>
        <v>100234</v>
      </c>
      <c r="J16" s="22">
        <f t="shared" si="0"/>
        <v>100.23399999999999</v>
      </c>
      <c r="K16" s="25" t="s">
        <v>21</v>
      </c>
      <c r="L16" s="29" t="s">
        <v>22</v>
      </c>
      <c r="M16" s="30" t="s">
        <v>23</v>
      </c>
      <c r="N16" s="30" t="s">
        <v>24</v>
      </c>
      <c r="O16" s="31" t="s">
        <v>25</v>
      </c>
      <c r="P16" s="30" t="str">
        <f t="shared" si="1"/>
        <v>055 488 0211</v>
      </c>
    </row>
    <row r="17" spans="1:16" ht="15.75">
      <c r="A17" s="4" t="s">
        <v>54</v>
      </c>
      <c r="B17" s="7" t="s">
        <v>55</v>
      </c>
      <c r="C17" s="4">
        <v>35544295</v>
      </c>
      <c r="D17" s="8" t="s">
        <v>56</v>
      </c>
      <c r="E17" s="5" t="s">
        <v>57</v>
      </c>
      <c r="F17" s="2" t="s">
        <v>17</v>
      </c>
      <c r="G17" s="2" t="s">
        <v>20</v>
      </c>
      <c r="H17" s="18">
        <v>46388</v>
      </c>
      <c r="I17" s="6">
        <v>24690</v>
      </c>
      <c r="J17" s="22">
        <f t="shared" si="0"/>
        <v>24.69</v>
      </c>
      <c r="K17" s="32" t="s">
        <v>21</v>
      </c>
      <c r="L17" s="26" t="s">
        <v>22</v>
      </c>
      <c r="M17" s="27" t="s">
        <v>58</v>
      </c>
      <c r="N17" s="33" t="s">
        <v>59</v>
      </c>
      <c r="O17" s="28" t="s">
        <v>60</v>
      </c>
      <c r="P17" s="27" t="str">
        <f>"055 / 460 31 09"</f>
        <v>055 / 460 31 09</v>
      </c>
    </row>
    <row r="18" spans="1:16" ht="15.75">
      <c r="A18" s="4" t="s">
        <v>61</v>
      </c>
      <c r="B18" s="7" t="s">
        <v>62</v>
      </c>
      <c r="C18" s="4" t="str">
        <f>"00135305"</f>
        <v>00135305</v>
      </c>
      <c r="D18" s="4" t="s">
        <v>63</v>
      </c>
      <c r="E18" s="5" t="s">
        <v>64</v>
      </c>
      <c r="F18" s="2" t="s">
        <v>17</v>
      </c>
      <c r="G18" s="2" t="s">
        <v>20</v>
      </c>
      <c r="H18" s="18">
        <v>46388</v>
      </c>
      <c r="I18" s="6">
        <v>89837</v>
      </c>
      <c r="J18" s="22">
        <f t="shared" si="0"/>
        <v>89.837000000000003</v>
      </c>
      <c r="K18" s="32" t="s">
        <v>21</v>
      </c>
      <c r="L18" s="26" t="s">
        <v>22</v>
      </c>
      <c r="M18" s="27" t="s">
        <v>58</v>
      </c>
      <c r="N18" s="33" t="s">
        <v>65</v>
      </c>
      <c r="O18" s="28" t="s">
        <v>66</v>
      </c>
      <c r="P18" s="27" t="str">
        <f>"0905 943 825"</f>
        <v>0905 943 825</v>
      </c>
    </row>
    <row r="19" spans="1:16" ht="15.75">
      <c r="A19" s="4" t="s">
        <v>67</v>
      </c>
      <c r="B19" s="7" t="s">
        <v>62</v>
      </c>
      <c r="C19" s="4" t="str">
        <f>"00135305"</f>
        <v>00135305</v>
      </c>
      <c r="D19" s="4" t="s">
        <v>63</v>
      </c>
      <c r="E19" s="5" t="s">
        <v>68</v>
      </c>
      <c r="F19" s="2" t="s">
        <v>17</v>
      </c>
      <c r="G19" s="2" t="s">
        <v>20</v>
      </c>
      <c r="H19" s="34">
        <v>46388</v>
      </c>
      <c r="I19" s="35">
        <v>49548</v>
      </c>
      <c r="J19" s="36">
        <f t="shared" si="0"/>
        <v>49.548000000000002</v>
      </c>
      <c r="K19" s="32" t="s">
        <v>21</v>
      </c>
      <c r="L19" s="26" t="s">
        <v>22</v>
      </c>
      <c r="M19" s="27" t="s">
        <v>58</v>
      </c>
      <c r="N19" s="33" t="s">
        <v>65</v>
      </c>
      <c r="O19" s="28" t="s">
        <v>66</v>
      </c>
      <c r="P19" s="27" t="str">
        <f>"0905 943 825"</f>
        <v>0905 943 825</v>
      </c>
    </row>
    <row r="20" spans="1:16">
      <c r="A20" s="1" t="s">
        <v>69</v>
      </c>
      <c r="B20" s="1"/>
      <c r="C20" s="1"/>
      <c r="D20" s="1"/>
      <c r="E20" s="1"/>
      <c r="F20" s="1"/>
      <c r="G20" s="1"/>
      <c r="H20" s="37" t="s">
        <v>69</v>
      </c>
      <c r="I20" s="38">
        <f>SUM(I2:I19)</f>
        <v>995986</v>
      </c>
      <c r="J20" s="39">
        <f>SUM(J2:J19)</f>
        <v>995.9860000000001</v>
      </c>
    </row>
    <row r="21" spans="1:16">
      <c r="A21" s="1"/>
      <c r="B21" s="1"/>
      <c r="C21" s="1"/>
      <c r="D21" s="1"/>
      <c r="E21" s="1"/>
      <c r="F21" s="1"/>
      <c r="G21" s="1"/>
      <c r="H21" s="1"/>
      <c r="I21" s="1"/>
    </row>
    <row r="22" spans="1:16">
      <c r="A22" s="1"/>
      <c r="B22" s="1"/>
      <c r="C22" s="1"/>
      <c r="D22" s="1"/>
      <c r="E22" s="1"/>
      <c r="F22" s="1"/>
      <c r="G22" s="1"/>
      <c r="H22" s="1"/>
      <c r="I22" s="1"/>
    </row>
    <row r="23" spans="1:16">
      <c r="A23" s="1"/>
      <c r="B23" s="1"/>
      <c r="C23" s="1"/>
      <c r="D23" s="1"/>
      <c r="E23" s="1"/>
      <c r="F23" s="1"/>
      <c r="G23" s="1"/>
      <c r="H23" s="1"/>
      <c r="I23" s="1"/>
    </row>
    <row r="24" spans="1:16">
      <c r="A24" s="1"/>
      <c r="B24" s="1"/>
      <c r="C24" s="1"/>
      <c r="D24" s="1"/>
      <c r="E24" s="1"/>
      <c r="F24" s="1"/>
      <c r="G24" s="1"/>
      <c r="H24" s="1"/>
      <c r="I24" s="1"/>
    </row>
  </sheetData>
  <hyperlinks>
    <hyperlink ref="O2" r:id="rId1" xr:uid="{B9DA9D62-44AE-4599-BC15-765B111CA9A8}"/>
    <hyperlink ref="O3" r:id="rId2" xr:uid="{F207EE98-A537-4ECA-8F17-CAC95ADA2C63}"/>
    <hyperlink ref="O4" r:id="rId3" xr:uid="{742CD8A9-6016-4801-87C6-528DA7FE75C2}"/>
    <hyperlink ref="O5" r:id="rId4" xr:uid="{6DEAD0E9-E24A-45C2-BA9A-5A243A88DFDB}"/>
    <hyperlink ref="O6" r:id="rId5" xr:uid="{45BB0A9A-1F5C-4046-9C1A-7AA4609D8F78}"/>
    <hyperlink ref="O7" r:id="rId6" xr:uid="{D72C0ECA-2C50-4813-BFC6-114F36C35931}"/>
    <hyperlink ref="O8" r:id="rId7" xr:uid="{F678C07B-8072-4C09-83F4-1E79A8E6543C}"/>
    <hyperlink ref="O9" r:id="rId8" xr:uid="{D8A8FEB3-8ED9-4AD8-BACF-4CFF8A3D41A5}"/>
    <hyperlink ref="O10" r:id="rId9" xr:uid="{E8058AAE-1357-41F1-BEB5-3F982ED7398E}"/>
    <hyperlink ref="O11" r:id="rId10" xr:uid="{DF380C3B-4CCA-4475-B832-FAEBDCFC1666}"/>
    <hyperlink ref="O12" r:id="rId11" xr:uid="{E3073C30-DD03-483E-B3AE-DCD990D2EB9D}"/>
    <hyperlink ref="O13" r:id="rId12" xr:uid="{198EA879-831C-4B26-979F-2C1D05484AE1}"/>
    <hyperlink ref="O14" r:id="rId13" xr:uid="{AAE0E23C-F367-4946-B848-FD9035E61343}"/>
    <hyperlink ref="O15" r:id="rId14" xr:uid="{435B3E0E-B526-45E5-BA3F-868585744066}"/>
    <hyperlink ref="O16" r:id="rId15" xr:uid="{D909A901-6B2B-4B4E-BB80-6632CB3D89E5}"/>
    <hyperlink ref="O17" r:id="rId16" xr:uid="{4F536E89-87BF-4E81-ABC5-18018BF3EE15}"/>
    <hyperlink ref="O18" r:id="rId17" xr:uid="{0ABE56A6-54A7-4BB3-8543-9FF837C42828}"/>
    <hyperlink ref="O19" r:id="rId18" xr:uid="{3F203422-AFFA-40AE-8729-FA88BB1C5D3A}"/>
  </hyperlink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Lukošík Ing. Peter</dc:creator>
  <cp:keywords/>
  <dc:description/>
  <cp:lastModifiedBy>Tomáš Nemec, Ing.</cp:lastModifiedBy>
  <cp:revision/>
  <dcterms:created xsi:type="dcterms:W3CDTF">2023-02-06T13:31:59Z</dcterms:created>
  <dcterms:modified xsi:type="dcterms:W3CDTF">2024-07-26T11:14:22Z</dcterms:modified>
  <cp:category/>
  <cp:contentStatus/>
</cp:coreProperties>
</file>